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5" i="1" l="1"/>
  <c r="L7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3" i="1"/>
  <c r="M15" i="1"/>
  <c r="M17" i="1"/>
  <c r="M19" i="1"/>
  <c r="M21" i="1"/>
  <c r="M23" i="1"/>
  <c r="M25" i="1"/>
  <c r="M27" i="1"/>
  <c r="M29" i="1"/>
  <c r="M31" i="1"/>
  <c r="M33" i="1"/>
  <c r="M35" i="1"/>
  <c r="M37" i="1"/>
  <c r="M39" i="1"/>
  <c r="M41" i="1"/>
  <c r="M43" i="1"/>
  <c r="M3" i="1"/>
  <c r="M5" i="1"/>
  <c r="M7" i="1"/>
  <c r="M9" i="1"/>
  <c r="M11" i="1"/>
  <c r="M13" i="1"/>
  <c r="K15" i="1"/>
  <c r="K17" i="1"/>
  <c r="K19" i="1"/>
  <c r="K21" i="1"/>
  <c r="K23" i="1"/>
  <c r="K25" i="1"/>
  <c r="K27" i="1"/>
  <c r="K29" i="1"/>
  <c r="K31" i="1"/>
  <c r="K33" i="1"/>
  <c r="K35" i="1"/>
  <c r="K37" i="1"/>
  <c r="K39" i="1"/>
  <c r="K41" i="1"/>
  <c r="K43" i="1"/>
  <c r="K3" i="1"/>
  <c r="K5" i="1"/>
  <c r="K7" i="1"/>
  <c r="K9" i="1"/>
  <c r="K11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3" i="1"/>
  <c r="J5" i="1"/>
  <c r="J7" i="1"/>
  <c r="J9" i="1"/>
  <c r="J11" i="1"/>
  <c r="J13" i="1"/>
  <c r="J15" i="1"/>
  <c r="I3" i="1"/>
  <c r="I5" i="1"/>
  <c r="I7" i="1"/>
  <c r="I9" i="1"/>
  <c r="I11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13" i="1"/>
  <c r="K13" i="1" s="1"/>
</calcChain>
</file>

<file path=xl/sharedStrings.xml><?xml version="1.0" encoding="utf-8"?>
<sst xmlns="http://schemas.openxmlformats.org/spreadsheetml/2006/main" count="97" uniqueCount="46">
  <si>
    <t>Column #</t>
  </si>
  <si>
    <t>Self Weight (Kn)</t>
  </si>
  <si>
    <t>From Beam</t>
  </si>
  <si>
    <t>B G,46</t>
  </si>
  <si>
    <t>C 72</t>
  </si>
  <si>
    <t>C 73</t>
  </si>
  <si>
    <t>C74</t>
  </si>
  <si>
    <t>C 75</t>
  </si>
  <si>
    <t>C76</t>
  </si>
  <si>
    <t>C77</t>
  </si>
  <si>
    <t>C 78</t>
  </si>
  <si>
    <t>C 79</t>
  </si>
  <si>
    <t>C 80</t>
  </si>
  <si>
    <t>C 81</t>
  </si>
  <si>
    <t>C 82</t>
  </si>
  <si>
    <t>C 83</t>
  </si>
  <si>
    <t>C 84</t>
  </si>
  <si>
    <t>C 85</t>
  </si>
  <si>
    <t>C 86</t>
  </si>
  <si>
    <t>C 87</t>
  </si>
  <si>
    <t>C 88</t>
  </si>
  <si>
    <t>C 89</t>
  </si>
  <si>
    <t>C 90</t>
  </si>
  <si>
    <t>C 91</t>
  </si>
  <si>
    <t>C 92</t>
  </si>
  <si>
    <t>Ground Floor</t>
  </si>
  <si>
    <t>Dead (Kn)</t>
  </si>
  <si>
    <t>Live (Kn)</t>
  </si>
  <si>
    <t>First Floor</t>
  </si>
  <si>
    <t>B F,46</t>
  </si>
  <si>
    <t>Service Load (Kn)</t>
  </si>
  <si>
    <t>Factored Load (Kn)</t>
  </si>
  <si>
    <t>B G,52</t>
  </si>
  <si>
    <t>B F,52</t>
  </si>
  <si>
    <t>B G,47</t>
  </si>
  <si>
    <t>B G,50</t>
  </si>
  <si>
    <t>B F,47</t>
  </si>
  <si>
    <t>B F,50</t>
  </si>
  <si>
    <t>B G,51</t>
  </si>
  <si>
    <t>B F,51</t>
  </si>
  <si>
    <t>B G,49</t>
  </si>
  <si>
    <t>B F,49</t>
  </si>
  <si>
    <t>B G,48</t>
  </si>
  <si>
    <t>B F,48</t>
  </si>
  <si>
    <t>Total Dead (Kn)</t>
  </si>
  <si>
    <t>Total Live (Kn)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</si>
</sst>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="114" zoomScaleNormal="114" workbookViewId="0">
      <selection activeCell="M3" sqref="M3:M4"/>
    </sheetView>
  </sheetViews>
  <sheetFormatPr defaultRowHeight="15" x14ac:dyDescent="0.25"/>
  <cols>
    <col min="1" max="1" width="10.5703125" customWidth="1"/>
    <col min="2" max="2" width="13.140625" customWidth="1"/>
    <col min="3" max="3" width="10.5703125" customWidth="1"/>
    <col min="4" max="5" width="12.140625" customWidth="1"/>
    <col min="6" max="6" width="10.5703125" customWidth="1"/>
    <col min="7" max="10" width="12.140625" customWidth="1"/>
    <col min="11" max="12" width="15.5703125" customWidth="1"/>
    <col min="13" max="13" width="15.7109375" customWidth="1"/>
  </cols>
  <sheetData>
    <row r="1" spans="1:13" x14ac:dyDescent="0.25">
      <c r="A1" s="5" t="s">
        <v>0</v>
      </c>
      <c r="B1" s="5" t="s">
        <v>1</v>
      </c>
      <c r="C1" s="9" t="s">
        <v>2</v>
      </c>
      <c r="D1" s="5" t="s">
        <v>25</v>
      </c>
      <c r="E1" s="5"/>
      <c r="F1" s="9" t="s">
        <v>2</v>
      </c>
      <c r="G1" s="5" t="s">
        <v>28</v>
      </c>
      <c r="H1" s="5"/>
      <c r="I1" s="5" t="s">
        <v>25</v>
      </c>
      <c r="J1" s="5"/>
      <c r="K1" s="5" t="s">
        <v>25</v>
      </c>
      <c r="L1" s="5"/>
      <c r="M1" s="3" t="s">
        <v>28</v>
      </c>
    </row>
    <row r="2" spans="1:13" x14ac:dyDescent="0.25">
      <c r="A2" s="5"/>
      <c r="B2" s="5"/>
      <c r="C2" s="10"/>
      <c r="D2" s="1" t="s">
        <v>26</v>
      </c>
      <c r="E2" s="1" t="s">
        <v>27</v>
      </c>
      <c r="F2" s="10"/>
      <c r="G2" s="1" t="s">
        <v>26</v>
      </c>
      <c r="H2" s="1" t="s">
        <v>27</v>
      </c>
      <c r="I2" s="3" t="s">
        <v>44</v>
      </c>
      <c r="J2" s="3" t="s">
        <v>45</v>
      </c>
      <c r="K2" s="3" t="s">
        <v>30</v>
      </c>
      <c r="L2" s="3" t="s">
        <v>31</v>
      </c>
      <c r="M2" s="3" t="s">
        <v>30</v>
      </c>
    </row>
    <row r="3" spans="1:13" x14ac:dyDescent="0.25">
      <c r="A3" s="11" t="s">
        <v>4</v>
      </c>
      <c r="B3" s="6">
        <v>12.75</v>
      </c>
      <c r="C3" s="7" t="s">
        <v>3</v>
      </c>
      <c r="D3" s="6">
        <v>239.43</v>
      </c>
      <c r="E3" s="6">
        <v>58.48</v>
      </c>
      <c r="F3" s="7" t="s">
        <v>29</v>
      </c>
      <c r="G3" s="6">
        <v>148.16999999999999</v>
      </c>
      <c r="H3" s="6">
        <v>17.600000000000001</v>
      </c>
      <c r="I3" s="7">
        <f t="shared" ref="I3" si="0">SUM(2*B3,D3,D4,G4,G3)</f>
        <v>413.1</v>
      </c>
      <c r="J3" s="6">
        <f t="shared" ref="J3" si="1">SUM(E3,E4,H4,H3)</f>
        <v>76.08</v>
      </c>
      <c r="K3" s="4">
        <f t="shared" ref="K3" si="2">SUM(I3,J3)</f>
        <v>489.18</v>
      </c>
      <c r="L3" s="6">
        <f>MAX(1.4*I3,1.2*I3+1.6*J3)</f>
        <v>617.44800000000009</v>
      </c>
      <c r="M3" s="4">
        <f t="shared" ref="M3" si="3">SUM(K3,-B3,-D3,-D4,-E4,-E3)</f>
        <v>178.52</v>
      </c>
    </row>
    <row r="4" spans="1:13" x14ac:dyDescent="0.25">
      <c r="A4" s="11"/>
      <c r="B4" s="6"/>
      <c r="C4" s="8"/>
      <c r="D4" s="6"/>
      <c r="E4" s="6"/>
      <c r="F4" s="8"/>
      <c r="G4" s="6"/>
      <c r="H4" s="6"/>
      <c r="I4" s="8"/>
      <c r="J4" s="6"/>
      <c r="K4" s="4"/>
      <c r="L4" s="6"/>
      <c r="M4" s="4"/>
    </row>
    <row r="5" spans="1:13" x14ac:dyDescent="0.25">
      <c r="A5" s="11" t="s">
        <v>5</v>
      </c>
      <c r="B5" s="6">
        <v>12.75</v>
      </c>
      <c r="C5" s="7" t="s">
        <v>3</v>
      </c>
      <c r="D5" s="6">
        <v>241.28</v>
      </c>
      <c r="E5" s="6">
        <v>62.63</v>
      </c>
      <c r="F5" s="7" t="s">
        <v>29</v>
      </c>
      <c r="G5" s="6">
        <v>149.31</v>
      </c>
      <c r="H5" s="6">
        <v>18.84</v>
      </c>
      <c r="I5" s="7">
        <f t="shared" ref="I5" si="4">SUM(2*B5,D5,D6,G6,G5)</f>
        <v>416.09</v>
      </c>
      <c r="J5" s="6">
        <f t="shared" ref="J5" si="5">SUM(E5,E6,H6,H5)</f>
        <v>81.47</v>
      </c>
      <c r="K5" s="4">
        <f t="shared" ref="K5" si="6">SUM(I5,J5)</f>
        <v>497.55999999999995</v>
      </c>
      <c r="L5" s="6">
        <f t="shared" ref="L5" si="7">MAX(1.4*I5,1.2*I5+1.6*J5)</f>
        <v>629.66</v>
      </c>
      <c r="M5" s="4">
        <f t="shared" ref="M5" si="8">SUM(K5,-B5,-D5,-D6,-E6,-E5)</f>
        <v>180.89999999999995</v>
      </c>
    </row>
    <row r="6" spans="1:13" x14ac:dyDescent="0.25">
      <c r="A6" s="11"/>
      <c r="B6" s="6"/>
      <c r="C6" s="8"/>
      <c r="D6" s="6"/>
      <c r="E6" s="6"/>
      <c r="F6" s="8"/>
      <c r="G6" s="6"/>
      <c r="H6" s="6"/>
      <c r="I6" s="8"/>
      <c r="J6" s="6"/>
      <c r="K6" s="4"/>
      <c r="L6" s="6"/>
      <c r="M6" s="4"/>
    </row>
    <row r="7" spans="1:13" x14ac:dyDescent="0.25">
      <c r="A7" s="11" t="s">
        <v>6</v>
      </c>
      <c r="B7" s="6">
        <v>12.75</v>
      </c>
      <c r="C7" s="7" t="s">
        <v>3</v>
      </c>
      <c r="D7" s="6">
        <v>211.48</v>
      </c>
      <c r="E7" s="6">
        <v>60.88</v>
      </c>
      <c r="F7" s="7" t="s">
        <v>29</v>
      </c>
      <c r="G7" s="6">
        <v>130.87</v>
      </c>
      <c r="H7" s="6">
        <v>18.32</v>
      </c>
      <c r="I7" s="7">
        <f t="shared" ref="I7" si="9">SUM(2*B7,D7,D8,G8,G7)</f>
        <v>367.85</v>
      </c>
      <c r="J7" s="6">
        <f t="shared" ref="J7" si="10">SUM(E7,E8,H8,H7)</f>
        <v>79.2</v>
      </c>
      <c r="K7" s="4">
        <f t="shared" ref="K7" si="11">SUM(I7,J7)</f>
        <v>447.05</v>
      </c>
      <c r="L7" s="6">
        <f t="shared" ref="L7" si="12">MAX(1.4*I7,1.2*I7+1.6*J7)</f>
        <v>568.14</v>
      </c>
      <c r="M7" s="4">
        <f t="shared" ref="M7" si="13">SUM(K7,-B7,-D7,-D8,-E8,-E7)</f>
        <v>161.94000000000003</v>
      </c>
    </row>
    <row r="8" spans="1:13" x14ac:dyDescent="0.25">
      <c r="A8" s="11"/>
      <c r="B8" s="6"/>
      <c r="C8" s="8"/>
      <c r="D8" s="6"/>
      <c r="E8" s="6"/>
      <c r="F8" s="8"/>
      <c r="G8" s="6"/>
      <c r="H8" s="6"/>
      <c r="I8" s="8"/>
      <c r="J8" s="6"/>
      <c r="K8" s="4"/>
      <c r="L8" s="6"/>
      <c r="M8" s="4"/>
    </row>
    <row r="9" spans="1:13" x14ac:dyDescent="0.25">
      <c r="A9" s="11" t="s">
        <v>7</v>
      </c>
      <c r="B9" s="6">
        <v>12.75</v>
      </c>
      <c r="C9" s="7" t="s">
        <v>3</v>
      </c>
      <c r="D9" s="6">
        <v>239.35</v>
      </c>
      <c r="E9" s="6">
        <v>64.42</v>
      </c>
      <c r="F9" s="7" t="s">
        <v>29</v>
      </c>
      <c r="G9" s="6">
        <v>148.11000000000001</v>
      </c>
      <c r="H9" s="6">
        <v>19.38</v>
      </c>
      <c r="I9" s="7">
        <f t="shared" ref="I9" si="14">SUM(2*B9,D9,D10,G10,G9)</f>
        <v>412.96000000000004</v>
      </c>
      <c r="J9" s="6">
        <f t="shared" ref="J9" si="15">SUM(E9,E10,H10,H9)</f>
        <v>83.8</v>
      </c>
      <c r="K9" s="4">
        <f t="shared" ref="K9" si="16">SUM(I9,J9)</f>
        <v>496.76000000000005</v>
      </c>
      <c r="L9" s="6">
        <f t="shared" ref="L9" si="17">MAX(1.4*I9,1.2*I9+1.6*J9)</f>
        <v>629.63200000000006</v>
      </c>
      <c r="M9" s="4">
        <f t="shared" ref="M9" si="18">SUM(K9,-B9,-D9,-D10,-E10,-E9)</f>
        <v>180.24000000000007</v>
      </c>
    </row>
    <row r="10" spans="1:13" x14ac:dyDescent="0.25">
      <c r="A10" s="11"/>
      <c r="B10" s="6"/>
      <c r="C10" s="8"/>
      <c r="D10" s="6"/>
      <c r="E10" s="6"/>
      <c r="F10" s="8"/>
      <c r="G10" s="6"/>
      <c r="H10" s="6"/>
      <c r="I10" s="8"/>
      <c r="J10" s="6"/>
      <c r="K10" s="4"/>
      <c r="L10" s="6"/>
      <c r="M10" s="4"/>
    </row>
    <row r="11" spans="1:13" x14ac:dyDescent="0.25">
      <c r="A11" s="11" t="s">
        <v>8</v>
      </c>
      <c r="B11" s="6">
        <v>12.75</v>
      </c>
      <c r="C11" s="7" t="s">
        <v>3</v>
      </c>
      <c r="D11" s="6">
        <v>271.10000000000002</v>
      </c>
      <c r="E11" s="6">
        <v>66.86</v>
      </c>
      <c r="F11" s="7" t="s">
        <v>29</v>
      </c>
      <c r="G11" s="6">
        <v>167.76</v>
      </c>
      <c r="H11" s="6">
        <v>20.12</v>
      </c>
      <c r="I11" s="7">
        <f t="shared" ref="I11" si="19">SUM(2*B11,D11,D12,G12,G11)</f>
        <v>464.36</v>
      </c>
      <c r="J11" s="6">
        <f t="shared" ref="J11" si="20">SUM(E11,E12,H12,H11)</f>
        <v>86.98</v>
      </c>
      <c r="K11" s="4">
        <f t="shared" ref="K11" si="21">SUM(I11,J11)</f>
        <v>551.34</v>
      </c>
      <c r="L11" s="6">
        <f t="shared" ref="L11" si="22">MAX(1.4*I11,1.2*I11+1.6*J11)</f>
        <v>696.4</v>
      </c>
      <c r="M11" s="4">
        <f t="shared" ref="M11" si="23">SUM(K11,-B11,-D11,-D12,-E12,-E11)</f>
        <v>200.63</v>
      </c>
    </row>
    <row r="12" spans="1:13" x14ac:dyDescent="0.25">
      <c r="A12" s="11"/>
      <c r="B12" s="6"/>
      <c r="C12" s="8"/>
      <c r="D12" s="6"/>
      <c r="E12" s="6"/>
      <c r="F12" s="8"/>
      <c r="G12" s="6"/>
      <c r="H12" s="6"/>
      <c r="I12" s="8"/>
      <c r="J12" s="6"/>
      <c r="K12" s="4"/>
      <c r="L12" s="6"/>
      <c r="M12" s="4"/>
    </row>
    <row r="13" spans="1:13" x14ac:dyDescent="0.25">
      <c r="A13" s="11" t="s">
        <v>9</v>
      </c>
      <c r="B13" s="6">
        <v>12.75</v>
      </c>
      <c r="C13" s="2" t="s">
        <v>3</v>
      </c>
      <c r="D13" s="2">
        <v>95.21</v>
      </c>
      <c r="E13" s="2">
        <v>24.84</v>
      </c>
      <c r="F13" s="2" t="s">
        <v>29</v>
      </c>
      <c r="G13" s="2">
        <v>58.92</v>
      </c>
      <c r="H13" s="2">
        <v>7.47</v>
      </c>
      <c r="I13" s="7">
        <f>SUM(2*B13,D13,D14,G14,G13)</f>
        <v>270.02999999999997</v>
      </c>
      <c r="J13" s="6">
        <f t="shared" ref="J13" si="24">SUM(E13,E14,H14,H13)</f>
        <v>33.69</v>
      </c>
      <c r="K13" s="4">
        <f>SUM(I13,J13)</f>
        <v>303.71999999999997</v>
      </c>
      <c r="L13" s="6">
        <f t="shared" ref="L13" si="25">MAX(1.4*I13,1.2*I13+1.6*J13)</f>
        <v>378.04199999999992</v>
      </c>
      <c r="M13" s="4">
        <f>SUM(K13,-B13,-D13,-D14,-E14,-E13)</f>
        <v>103.24999999999997</v>
      </c>
    </row>
    <row r="14" spans="1:13" x14ac:dyDescent="0.25">
      <c r="A14" s="11"/>
      <c r="B14" s="6"/>
      <c r="C14" s="2" t="s">
        <v>32</v>
      </c>
      <c r="D14" s="2">
        <v>66.61</v>
      </c>
      <c r="E14" s="2">
        <v>1.06</v>
      </c>
      <c r="F14" s="2" t="s">
        <v>33</v>
      </c>
      <c r="G14" s="2">
        <v>23.79</v>
      </c>
      <c r="H14" s="2">
        <v>0.32</v>
      </c>
      <c r="I14" s="8"/>
      <c r="J14" s="6"/>
      <c r="K14" s="4"/>
      <c r="L14" s="6"/>
      <c r="M14" s="4"/>
    </row>
    <row r="15" spans="1:13" x14ac:dyDescent="0.25">
      <c r="A15" s="11" t="s">
        <v>10</v>
      </c>
      <c r="B15" s="6">
        <v>12.75</v>
      </c>
      <c r="C15" s="2" t="s">
        <v>34</v>
      </c>
      <c r="D15" s="2">
        <v>297.83999999999997</v>
      </c>
      <c r="E15" s="2">
        <v>139.75</v>
      </c>
      <c r="F15" s="2" t="s">
        <v>36</v>
      </c>
      <c r="G15" s="2">
        <v>241.12</v>
      </c>
      <c r="H15" s="2">
        <v>90.44</v>
      </c>
      <c r="I15" s="7">
        <f t="shared" ref="I15" si="26">SUM(2*B15,D15,D16,G16,G15)</f>
        <v>679.54</v>
      </c>
      <c r="J15" s="6">
        <f>SUM(E15,E16,H16,H15)</f>
        <v>269.39999999999998</v>
      </c>
      <c r="K15" s="4">
        <f t="shared" ref="K15:K39" si="27">SUM(I15,J15)</f>
        <v>948.93999999999994</v>
      </c>
      <c r="L15" s="6">
        <f t="shared" ref="L15" si="28">MAX(1.4*I15,1.2*I15+1.6*J15)</f>
        <v>1246.4879999999998</v>
      </c>
      <c r="M15" s="4">
        <f t="shared" ref="M15:M39" si="29">SUM(K15,-B15,-D15,-D16,-E16,-E15)</f>
        <v>410.9</v>
      </c>
    </row>
    <row r="16" spans="1:13" x14ac:dyDescent="0.25">
      <c r="A16" s="11"/>
      <c r="B16" s="6"/>
      <c r="C16" s="2" t="s">
        <v>35</v>
      </c>
      <c r="D16" s="2">
        <v>57.54</v>
      </c>
      <c r="E16" s="2">
        <v>30.16</v>
      </c>
      <c r="F16" s="2" t="s">
        <v>37</v>
      </c>
      <c r="G16" s="2">
        <v>57.54</v>
      </c>
      <c r="H16" s="2">
        <v>9.0500000000000007</v>
      </c>
      <c r="I16" s="8"/>
      <c r="J16" s="6"/>
      <c r="K16" s="4"/>
      <c r="L16" s="6"/>
      <c r="M16" s="4"/>
    </row>
    <row r="17" spans="1:13" x14ac:dyDescent="0.25">
      <c r="A17" s="11" t="s">
        <v>11</v>
      </c>
      <c r="B17" s="6">
        <v>12.75</v>
      </c>
      <c r="C17" s="7" t="s">
        <v>34</v>
      </c>
      <c r="D17" s="6">
        <v>406.6</v>
      </c>
      <c r="E17" s="6">
        <v>236.04</v>
      </c>
      <c r="F17" s="7" t="s">
        <v>36</v>
      </c>
      <c r="G17" s="6">
        <v>408.96</v>
      </c>
      <c r="H17" s="6">
        <v>136.05000000000001</v>
      </c>
      <c r="I17" s="7">
        <f t="shared" ref="I17" si="30">SUM(2*B17,D17,D18,G18,G17)</f>
        <v>841.06</v>
      </c>
      <c r="J17" s="6">
        <f t="shared" ref="J17:J31" si="31">SUM(E17,E18,H18,H17)</f>
        <v>372.09000000000003</v>
      </c>
      <c r="K17" s="4">
        <f t="shared" ref="K17:K41" si="32">SUM(I17,J17)</f>
        <v>1213.1500000000001</v>
      </c>
      <c r="L17" s="6">
        <f t="shared" ref="L17" si="33">MAX(1.4*I17,1.2*I17+1.6*J17)</f>
        <v>1604.616</v>
      </c>
      <c r="M17" s="4">
        <f t="shared" ref="M17:M41" si="34">SUM(K17,-B17,-D17,-D18,-E18,-E17)</f>
        <v>557.7600000000001</v>
      </c>
    </row>
    <row r="18" spans="1:13" x14ac:dyDescent="0.25">
      <c r="A18" s="11"/>
      <c r="B18" s="6"/>
      <c r="C18" s="8"/>
      <c r="D18" s="6"/>
      <c r="E18" s="6"/>
      <c r="F18" s="8"/>
      <c r="G18" s="6"/>
      <c r="H18" s="6"/>
      <c r="I18" s="8"/>
      <c r="J18" s="6"/>
      <c r="K18" s="4"/>
      <c r="L18" s="6"/>
      <c r="M18" s="4"/>
    </row>
    <row r="19" spans="1:13" x14ac:dyDescent="0.25">
      <c r="A19" s="11" t="s">
        <v>12</v>
      </c>
      <c r="B19" s="6">
        <v>12.75</v>
      </c>
      <c r="C19" s="2" t="s">
        <v>34</v>
      </c>
      <c r="D19" s="2">
        <v>448.13</v>
      </c>
      <c r="E19" s="2">
        <v>219.99</v>
      </c>
      <c r="F19" s="2" t="s">
        <v>36</v>
      </c>
      <c r="G19" s="2">
        <v>447.59</v>
      </c>
      <c r="H19" s="2">
        <v>149.63</v>
      </c>
      <c r="I19" s="7">
        <f t="shared" ref="I19" si="35">SUM(2*B19,D19,D20,G20,G19)</f>
        <v>1039.46</v>
      </c>
      <c r="J19" s="6">
        <f t="shared" ref="J19:J33" si="36">SUM(E19,E20,H20,H19)</f>
        <v>410.41</v>
      </c>
      <c r="K19" s="4">
        <f t="shared" ref="K19:K43" si="37">SUM(I19,J19)</f>
        <v>1449.8700000000001</v>
      </c>
      <c r="L19" s="6">
        <f t="shared" ref="L19" si="38">MAX(1.4*I19,1.2*I19+1.6*J19)</f>
        <v>1904.0080000000003</v>
      </c>
      <c r="M19" s="4">
        <f t="shared" ref="M19:M43" si="39">SUM(K19,-B19,-D19,-D20,-E20,-E19)</f>
        <v>678.50000000000011</v>
      </c>
    </row>
    <row r="20" spans="1:13" x14ac:dyDescent="0.25">
      <c r="A20" s="11"/>
      <c r="B20" s="6"/>
      <c r="C20" s="2" t="s">
        <v>38</v>
      </c>
      <c r="D20" s="2">
        <v>59.12</v>
      </c>
      <c r="E20" s="2">
        <v>31.38</v>
      </c>
      <c r="F20" s="2" t="s">
        <v>39</v>
      </c>
      <c r="G20" s="2">
        <v>59.12</v>
      </c>
      <c r="H20" s="2">
        <v>9.41</v>
      </c>
      <c r="I20" s="8"/>
      <c r="J20" s="6"/>
      <c r="K20" s="4"/>
      <c r="L20" s="6"/>
      <c r="M20" s="4"/>
    </row>
    <row r="21" spans="1:13" x14ac:dyDescent="0.25">
      <c r="A21" s="11" t="s">
        <v>13</v>
      </c>
      <c r="B21" s="6">
        <v>12.75</v>
      </c>
      <c r="C21" s="2" t="s">
        <v>34</v>
      </c>
      <c r="D21" s="2">
        <v>167.53</v>
      </c>
      <c r="E21" s="2">
        <v>82.8</v>
      </c>
      <c r="F21" s="2" t="s">
        <v>36</v>
      </c>
      <c r="G21" s="2">
        <v>167.59</v>
      </c>
      <c r="H21" s="2">
        <v>57.68</v>
      </c>
      <c r="I21" s="7">
        <f t="shared" ref="I21" si="40">SUM(2*B21,D21,D22,G22,G21)</f>
        <v>671.62</v>
      </c>
      <c r="J21" s="6">
        <f t="shared" ref="J21:J35" si="41">SUM(E21,E22,H22,H21)</f>
        <v>168.72</v>
      </c>
      <c r="K21" s="4">
        <f t="shared" ref="K21:K33" si="42">SUM(I21,J21)</f>
        <v>840.34</v>
      </c>
      <c r="L21" s="6">
        <f t="shared" ref="L21" si="43">MAX(1.4*I21,1.2*I21+1.6*J21)</f>
        <v>1075.896</v>
      </c>
      <c r="M21" s="4">
        <f t="shared" ref="M21:M33" si="44">SUM(K21,-B21,-D21,-D22,-E22,-E21)</f>
        <v>342.54</v>
      </c>
    </row>
    <row r="22" spans="1:13" x14ac:dyDescent="0.25">
      <c r="A22" s="11"/>
      <c r="B22" s="6"/>
      <c r="C22" s="2" t="s">
        <v>32</v>
      </c>
      <c r="D22" s="2">
        <v>213</v>
      </c>
      <c r="E22" s="2">
        <v>21.72</v>
      </c>
      <c r="F22" s="2" t="s">
        <v>33</v>
      </c>
      <c r="G22" s="2">
        <v>98</v>
      </c>
      <c r="H22" s="2">
        <v>6.52</v>
      </c>
      <c r="I22" s="8"/>
      <c r="J22" s="6"/>
      <c r="K22" s="4"/>
      <c r="L22" s="6"/>
      <c r="M22" s="4"/>
    </row>
    <row r="23" spans="1:13" x14ac:dyDescent="0.25">
      <c r="A23" s="11" t="s">
        <v>14</v>
      </c>
      <c r="B23" s="6">
        <v>12.75</v>
      </c>
      <c r="C23" s="7" t="s">
        <v>40</v>
      </c>
      <c r="D23" s="6">
        <v>380.25</v>
      </c>
      <c r="E23" s="6">
        <v>93.09</v>
      </c>
      <c r="F23" s="7" t="s">
        <v>41</v>
      </c>
      <c r="G23" s="6">
        <v>248.63</v>
      </c>
      <c r="H23" s="6">
        <v>27.92</v>
      </c>
      <c r="I23" s="7">
        <f t="shared" ref="I23" si="45">SUM(2*B23,D23,D24,G24,G23)</f>
        <v>654.38</v>
      </c>
      <c r="J23" s="6">
        <f t="shared" ref="J23:J37" si="46">SUM(E23,E24,H24,H23)</f>
        <v>121.01</v>
      </c>
      <c r="K23" s="4">
        <f t="shared" ref="K23:K35" si="47">SUM(I23,J23)</f>
        <v>775.39</v>
      </c>
      <c r="L23" s="6">
        <f t="shared" ref="L23" si="48">MAX(1.4*I23,1.2*I23+1.6*J23)</f>
        <v>978.87199999999996</v>
      </c>
      <c r="M23" s="4">
        <f t="shared" ref="M23:M35" si="49">SUM(K23,-B23,-D23,-D24,-E24,-E23)</f>
        <v>289.29999999999995</v>
      </c>
    </row>
    <row r="24" spans="1:13" x14ac:dyDescent="0.25">
      <c r="A24" s="11"/>
      <c r="B24" s="6"/>
      <c r="C24" s="8"/>
      <c r="D24" s="6"/>
      <c r="E24" s="6"/>
      <c r="F24" s="8"/>
      <c r="G24" s="6"/>
      <c r="H24" s="6"/>
      <c r="I24" s="8"/>
      <c r="J24" s="6"/>
      <c r="K24" s="4"/>
      <c r="L24" s="6"/>
      <c r="M24" s="4"/>
    </row>
    <row r="25" spans="1:13" x14ac:dyDescent="0.25">
      <c r="A25" s="11" t="s">
        <v>15</v>
      </c>
      <c r="B25" s="6">
        <v>12.75</v>
      </c>
      <c r="C25" s="7" t="s">
        <v>35</v>
      </c>
      <c r="D25" s="6">
        <v>387.25</v>
      </c>
      <c r="E25" s="6">
        <v>180.65</v>
      </c>
      <c r="F25" s="7" t="s">
        <v>37</v>
      </c>
      <c r="G25" s="6">
        <v>387.25</v>
      </c>
      <c r="H25" s="6">
        <v>54.2</v>
      </c>
      <c r="I25" s="7">
        <f t="shared" ref="I25" si="50">SUM(2*B25,D25,D26,G26,G25)</f>
        <v>800</v>
      </c>
      <c r="J25" s="6">
        <f t="shared" ref="J25:J39" si="51">SUM(E25,E26,H26,H25)</f>
        <v>234.85000000000002</v>
      </c>
      <c r="K25" s="4">
        <f t="shared" ref="K25" si="52">SUM(I25,J25)</f>
        <v>1034.8499999999999</v>
      </c>
      <c r="L25" s="6">
        <f t="shared" ref="L25" si="53">MAX(1.4*I25,1.2*I25+1.6*J25)</f>
        <v>1335.76</v>
      </c>
      <c r="M25" s="4">
        <f t="shared" ref="M25" si="54">SUM(K25,-B25,-D25,-D26,-E26,-E25)</f>
        <v>454.19999999999993</v>
      </c>
    </row>
    <row r="26" spans="1:13" x14ac:dyDescent="0.25">
      <c r="A26" s="11"/>
      <c r="B26" s="6"/>
      <c r="C26" s="8"/>
      <c r="D26" s="6"/>
      <c r="E26" s="6"/>
      <c r="F26" s="8"/>
      <c r="G26" s="6"/>
      <c r="H26" s="6"/>
      <c r="I26" s="8"/>
      <c r="J26" s="6"/>
      <c r="K26" s="4"/>
      <c r="L26" s="6"/>
      <c r="M26" s="4"/>
    </row>
    <row r="27" spans="1:13" x14ac:dyDescent="0.25">
      <c r="A27" s="11" t="s">
        <v>16</v>
      </c>
      <c r="B27" s="6">
        <v>12.75</v>
      </c>
      <c r="C27" s="7" t="s">
        <v>38</v>
      </c>
      <c r="D27" s="6">
        <v>400.14</v>
      </c>
      <c r="E27" s="6">
        <v>187.81</v>
      </c>
      <c r="F27" s="7" t="s">
        <v>39</v>
      </c>
      <c r="G27" s="6">
        <v>400.14</v>
      </c>
      <c r="H27" s="6">
        <v>56.34</v>
      </c>
      <c r="I27" s="7">
        <f t="shared" ref="I27" si="55">SUM(2*B27,D27,D28,G28,G27)</f>
        <v>825.78</v>
      </c>
      <c r="J27" s="6">
        <f t="shared" ref="J27:J41" si="56">SUM(E27,E28,H28,H27)</f>
        <v>244.15</v>
      </c>
      <c r="K27" s="4">
        <f t="shared" si="27"/>
        <v>1069.93</v>
      </c>
      <c r="L27" s="6">
        <f t="shared" ref="L27" si="57">MAX(1.4*I27,1.2*I27+1.6*J27)</f>
        <v>1381.576</v>
      </c>
      <c r="M27" s="4">
        <f t="shared" si="29"/>
        <v>469.23000000000008</v>
      </c>
    </row>
    <row r="28" spans="1:13" x14ac:dyDescent="0.25">
      <c r="A28" s="11"/>
      <c r="B28" s="6"/>
      <c r="C28" s="8"/>
      <c r="D28" s="6"/>
      <c r="E28" s="6"/>
      <c r="F28" s="8"/>
      <c r="G28" s="6"/>
      <c r="H28" s="6"/>
      <c r="I28" s="8"/>
      <c r="J28" s="6"/>
      <c r="K28" s="4"/>
      <c r="L28" s="6"/>
      <c r="M28" s="4"/>
    </row>
    <row r="29" spans="1:13" x14ac:dyDescent="0.25">
      <c r="A29" s="11" t="s">
        <v>17</v>
      </c>
      <c r="B29" s="6">
        <v>12.75</v>
      </c>
      <c r="C29" s="7" t="s">
        <v>32</v>
      </c>
      <c r="D29" s="6">
        <v>346.95</v>
      </c>
      <c r="E29" s="6">
        <v>91.31</v>
      </c>
      <c r="F29" s="7" t="s">
        <v>33</v>
      </c>
      <c r="G29" s="6">
        <v>233.98</v>
      </c>
      <c r="H29" s="6">
        <v>27.39</v>
      </c>
      <c r="I29" s="7">
        <f t="shared" ref="I29" si="58">SUM(2*B29,D29,D30,G30,G29)</f>
        <v>606.42999999999995</v>
      </c>
      <c r="J29" s="6">
        <f t="shared" ref="J29" si="59">SUM(E29,E30,H30,H29)</f>
        <v>118.7</v>
      </c>
      <c r="K29" s="4">
        <f t="shared" si="32"/>
        <v>725.13</v>
      </c>
      <c r="L29" s="6">
        <f t="shared" ref="L29" si="60">MAX(1.4*I29,1.2*I29+1.6*J29)</f>
        <v>917.63599999999997</v>
      </c>
      <c r="M29" s="4">
        <f t="shared" si="34"/>
        <v>274.12</v>
      </c>
    </row>
    <row r="30" spans="1:13" x14ac:dyDescent="0.25">
      <c r="A30" s="11"/>
      <c r="B30" s="6"/>
      <c r="C30" s="8"/>
      <c r="D30" s="6"/>
      <c r="E30" s="6"/>
      <c r="F30" s="8"/>
      <c r="G30" s="6"/>
      <c r="H30" s="6"/>
      <c r="I30" s="8"/>
      <c r="J30" s="6"/>
      <c r="K30" s="4"/>
      <c r="L30" s="6"/>
      <c r="M30" s="4"/>
    </row>
    <row r="31" spans="1:13" x14ac:dyDescent="0.25">
      <c r="A31" s="11" t="s">
        <v>18</v>
      </c>
      <c r="B31" s="6">
        <v>12.75</v>
      </c>
      <c r="C31" s="2" t="s">
        <v>42</v>
      </c>
      <c r="D31" s="2">
        <v>76.38</v>
      </c>
      <c r="E31" s="2">
        <v>12.44</v>
      </c>
      <c r="F31" s="2" t="s">
        <v>43</v>
      </c>
      <c r="G31" s="2">
        <v>39.979999999999997</v>
      </c>
      <c r="H31" s="2">
        <v>3.73</v>
      </c>
      <c r="I31" s="7">
        <f t="shared" ref="I31" si="61">SUM(2*B31,D31,D32,G32,G31)</f>
        <v>272.51</v>
      </c>
      <c r="J31" s="6">
        <f t="shared" si="31"/>
        <v>37.61</v>
      </c>
      <c r="K31" s="4">
        <f t="shared" si="37"/>
        <v>310.12</v>
      </c>
      <c r="L31" s="6">
        <f t="shared" ref="L31" si="62">MAX(1.4*I31,1.2*I31+1.6*J31)</f>
        <v>387.18799999999999</v>
      </c>
      <c r="M31" s="4">
        <f t="shared" si="39"/>
        <v>107.32000000000001</v>
      </c>
    </row>
    <row r="32" spans="1:13" x14ac:dyDescent="0.25">
      <c r="A32" s="11"/>
      <c r="B32" s="6"/>
      <c r="C32" s="2" t="s">
        <v>40</v>
      </c>
      <c r="D32" s="2">
        <v>84.74</v>
      </c>
      <c r="E32" s="2">
        <v>16.489999999999998</v>
      </c>
      <c r="F32" s="2" t="s">
        <v>41</v>
      </c>
      <c r="G32" s="2">
        <v>45.91</v>
      </c>
      <c r="H32" s="2">
        <v>4.95</v>
      </c>
      <c r="I32" s="8"/>
      <c r="J32" s="6"/>
      <c r="K32" s="4"/>
      <c r="L32" s="6"/>
      <c r="M32" s="4"/>
    </row>
    <row r="33" spans="1:13" x14ac:dyDescent="0.25">
      <c r="A33" s="11" t="s">
        <v>19</v>
      </c>
      <c r="B33" s="6">
        <v>12.75</v>
      </c>
      <c r="C33" s="7" t="s">
        <v>42</v>
      </c>
      <c r="D33" s="6">
        <v>230.63</v>
      </c>
      <c r="E33" s="6">
        <v>63.82</v>
      </c>
      <c r="F33" s="7" t="s">
        <v>43</v>
      </c>
      <c r="G33" s="6">
        <v>143.19</v>
      </c>
      <c r="H33" s="6">
        <v>19.149999999999999</v>
      </c>
      <c r="I33" s="7">
        <f t="shared" ref="I33" si="63">SUM(2*B33,D33,D34,G34,G33)</f>
        <v>399.32</v>
      </c>
      <c r="J33" s="6">
        <f t="shared" si="36"/>
        <v>82.97</v>
      </c>
      <c r="K33" s="4">
        <f t="shared" si="42"/>
        <v>482.28999999999996</v>
      </c>
      <c r="L33" s="6">
        <f t="shared" ref="L33" si="64">MAX(1.4*I33,1.2*I33+1.6*J33)</f>
        <v>611.93599999999992</v>
      </c>
      <c r="M33" s="4">
        <f t="shared" si="44"/>
        <v>175.08999999999997</v>
      </c>
    </row>
    <row r="34" spans="1:13" x14ac:dyDescent="0.25">
      <c r="A34" s="11"/>
      <c r="B34" s="6"/>
      <c r="C34" s="8"/>
      <c r="D34" s="6"/>
      <c r="E34" s="6"/>
      <c r="F34" s="8"/>
      <c r="G34" s="6"/>
      <c r="H34" s="6"/>
      <c r="I34" s="8"/>
      <c r="J34" s="6"/>
      <c r="K34" s="4"/>
      <c r="L34" s="6"/>
      <c r="M34" s="4"/>
    </row>
    <row r="35" spans="1:13" x14ac:dyDescent="0.25">
      <c r="A35" s="11" t="s">
        <v>20</v>
      </c>
      <c r="B35" s="6">
        <v>12.75</v>
      </c>
      <c r="C35" s="2" t="s">
        <v>42</v>
      </c>
      <c r="D35" s="2">
        <v>258.68</v>
      </c>
      <c r="E35" s="2">
        <v>59.9</v>
      </c>
      <c r="F35" s="2" t="s">
        <v>43</v>
      </c>
      <c r="G35" s="2">
        <v>148.29</v>
      </c>
      <c r="H35" s="2">
        <v>17.97</v>
      </c>
      <c r="I35" s="7">
        <f t="shared" ref="I35" si="65">SUM(2*B35,D35,D36,G36,G35)</f>
        <v>558.33000000000004</v>
      </c>
      <c r="J35" s="6">
        <f t="shared" si="41"/>
        <v>118.72999999999999</v>
      </c>
      <c r="K35" s="4">
        <f t="shared" si="47"/>
        <v>677.06000000000006</v>
      </c>
      <c r="L35" s="6">
        <f t="shared" ref="L35" si="66">MAX(1.4*I35,1.2*I35+1.6*J35)</f>
        <v>859.96399999999994</v>
      </c>
      <c r="M35" s="4">
        <f t="shared" si="49"/>
        <v>251.37000000000003</v>
      </c>
    </row>
    <row r="36" spans="1:13" x14ac:dyDescent="0.25">
      <c r="A36" s="11"/>
      <c r="B36" s="6"/>
      <c r="C36" s="2" t="s">
        <v>35</v>
      </c>
      <c r="D36" s="2">
        <v>62.93</v>
      </c>
      <c r="E36" s="2">
        <v>31.43</v>
      </c>
      <c r="F36" s="2" t="s">
        <v>37</v>
      </c>
      <c r="G36" s="2">
        <v>62.93</v>
      </c>
      <c r="H36" s="2">
        <v>9.43</v>
      </c>
      <c r="I36" s="8"/>
      <c r="J36" s="6"/>
      <c r="K36" s="4"/>
      <c r="L36" s="6"/>
      <c r="M36" s="4"/>
    </row>
    <row r="37" spans="1:13" x14ac:dyDescent="0.25">
      <c r="A37" s="11" t="s">
        <v>21</v>
      </c>
      <c r="B37" s="6">
        <v>12.75</v>
      </c>
      <c r="C37" s="7" t="s">
        <v>42</v>
      </c>
      <c r="D37" s="6">
        <v>483.64</v>
      </c>
      <c r="E37" s="6">
        <v>141.19999999999999</v>
      </c>
      <c r="F37" s="7" t="s">
        <v>43</v>
      </c>
      <c r="G37" s="6">
        <v>338.16</v>
      </c>
      <c r="H37" s="6">
        <v>42.63</v>
      </c>
      <c r="I37" s="7">
        <f t="shared" ref="I37" si="67">SUM(2*B37,D37,D38,G38,G37)</f>
        <v>847.3</v>
      </c>
      <c r="J37" s="6">
        <f t="shared" si="46"/>
        <v>183.82999999999998</v>
      </c>
      <c r="K37" s="4">
        <f t="shared" ref="K37" si="68">SUM(I37,J37)</f>
        <v>1031.1299999999999</v>
      </c>
      <c r="L37" s="6">
        <f t="shared" ref="L37" si="69">MAX(1.4*I37,1.2*I37+1.6*J37)</f>
        <v>1310.8879999999999</v>
      </c>
      <c r="M37" s="4">
        <f t="shared" ref="M37" si="70">SUM(K37,-B37,-D37,-D38,-E38,-E37)</f>
        <v>393.53999999999991</v>
      </c>
    </row>
    <row r="38" spans="1:13" x14ac:dyDescent="0.25">
      <c r="A38" s="11"/>
      <c r="B38" s="6"/>
      <c r="C38" s="8"/>
      <c r="D38" s="6"/>
      <c r="E38" s="6"/>
      <c r="F38" s="8"/>
      <c r="G38" s="6"/>
      <c r="H38" s="6"/>
      <c r="I38" s="8"/>
      <c r="J38" s="6"/>
      <c r="K38" s="4"/>
      <c r="L38" s="6"/>
      <c r="M38" s="4"/>
    </row>
    <row r="39" spans="1:13" x14ac:dyDescent="0.25">
      <c r="A39" s="11" t="s">
        <v>22</v>
      </c>
      <c r="B39" s="6">
        <v>12.75</v>
      </c>
      <c r="C39" s="2" t="s">
        <v>42</v>
      </c>
      <c r="D39" s="2">
        <v>261.11</v>
      </c>
      <c r="E39" s="2">
        <v>60.3</v>
      </c>
      <c r="F39" s="2" t="s">
        <v>43</v>
      </c>
      <c r="G39" s="2">
        <v>149.46</v>
      </c>
      <c r="H39" s="2">
        <v>18.09</v>
      </c>
      <c r="I39" s="7">
        <f t="shared" ref="I39" si="71">SUM(2*B39,D39,D40,G40,G39)</f>
        <v>565.53000000000009</v>
      </c>
      <c r="J39" s="6">
        <f t="shared" si="51"/>
        <v>120.92</v>
      </c>
      <c r="K39" s="4">
        <f t="shared" si="27"/>
        <v>686.45</v>
      </c>
      <c r="L39" s="6">
        <f t="shared" ref="L39" si="72">MAX(1.4*I39,1.2*I39+1.6*J39)</f>
        <v>872.10800000000006</v>
      </c>
      <c r="M39" s="4">
        <f t="shared" si="29"/>
        <v>254.83999999999997</v>
      </c>
    </row>
    <row r="40" spans="1:13" x14ac:dyDescent="0.25">
      <c r="A40" s="11"/>
      <c r="B40" s="6"/>
      <c r="C40" s="2" t="s">
        <v>38</v>
      </c>
      <c r="D40" s="2">
        <v>64.73</v>
      </c>
      <c r="E40" s="2">
        <v>32.72</v>
      </c>
      <c r="F40" s="2" t="s">
        <v>39</v>
      </c>
      <c r="G40" s="2">
        <v>64.73</v>
      </c>
      <c r="H40" s="2">
        <v>9.81</v>
      </c>
      <c r="I40" s="8"/>
      <c r="J40" s="6"/>
      <c r="K40" s="4"/>
      <c r="L40" s="6"/>
      <c r="M40" s="4"/>
    </row>
    <row r="41" spans="1:13" x14ac:dyDescent="0.25">
      <c r="A41" s="11" t="s">
        <v>23</v>
      </c>
      <c r="B41" s="6">
        <v>12.75</v>
      </c>
      <c r="C41" s="7" t="s">
        <v>42</v>
      </c>
      <c r="D41" s="6">
        <v>260.44</v>
      </c>
      <c r="E41" s="6">
        <v>72.12</v>
      </c>
      <c r="F41" s="7" t="s">
        <v>43</v>
      </c>
      <c r="G41" s="6">
        <v>165.37</v>
      </c>
      <c r="H41" s="6">
        <v>21.64</v>
      </c>
      <c r="I41" s="7">
        <f t="shared" ref="I41" si="73">SUM(2*B41,D41,D42,G42,G41)</f>
        <v>451.31</v>
      </c>
      <c r="J41" s="6">
        <f t="shared" si="56"/>
        <v>93.76</v>
      </c>
      <c r="K41" s="4">
        <f t="shared" si="32"/>
        <v>545.07000000000005</v>
      </c>
      <c r="L41" s="6">
        <f t="shared" ref="L41" si="74">MAX(1.4*I41,1.2*I41+1.6*J41)</f>
        <v>691.58799999999997</v>
      </c>
      <c r="M41" s="4">
        <f t="shared" si="34"/>
        <v>199.76000000000005</v>
      </c>
    </row>
    <row r="42" spans="1:13" x14ac:dyDescent="0.25">
      <c r="A42" s="11"/>
      <c r="B42" s="6"/>
      <c r="C42" s="8"/>
      <c r="D42" s="6"/>
      <c r="E42" s="6"/>
      <c r="F42" s="8"/>
      <c r="G42" s="6"/>
      <c r="H42" s="6"/>
      <c r="I42" s="8"/>
      <c r="J42" s="6"/>
      <c r="K42" s="4"/>
      <c r="L42" s="6"/>
      <c r="M42" s="4"/>
    </row>
    <row r="43" spans="1:13" x14ac:dyDescent="0.25">
      <c r="A43" s="11" t="s">
        <v>24</v>
      </c>
      <c r="B43" s="6">
        <v>12.75</v>
      </c>
      <c r="C43" s="2" t="s">
        <v>42</v>
      </c>
      <c r="D43" s="2">
        <v>79.900000000000006</v>
      </c>
      <c r="E43" s="2">
        <v>13.65</v>
      </c>
      <c r="F43" s="2" t="s">
        <v>43</v>
      </c>
      <c r="G43" s="2">
        <v>42.27</v>
      </c>
      <c r="H43" s="2">
        <v>4.09</v>
      </c>
      <c r="I43" s="7">
        <f t="shared" ref="I43" si="75">SUM(2*B43,D43,D44,G44,G43)</f>
        <v>288.39</v>
      </c>
      <c r="J43" s="6">
        <f t="shared" ref="J43" si="76">SUM(E43,E44,H44,H43)</f>
        <v>38.88000000000001</v>
      </c>
      <c r="K43" s="4">
        <f t="shared" si="37"/>
        <v>327.27</v>
      </c>
      <c r="L43" s="6">
        <f t="shared" ref="L43" si="77">MAX(1.4*I43,1.2*I43+1.6*J43)</f>
        <v>408.27600000000001</v>
      </c>
      <c r="M43" s="4">
        <f t="shared" si="39"/>
        <v>113.36999999999996</v>
      </c>
    </row>
    <row r="44" spans="1:13" x14ac:dyDescent="0.25">
      <c r="A44" s="11"/>
      <c r="B44" s="6"/>
      <c r="C44" s="2" t="s">
        <v>32</v>
      </c>
      <c r="D44" s="2">
        <v>91.34</v>
      </c>
      <c r="E44" s="2">
        <v>16.260000000000002</v>
      </c>
      <c r="F44" s="2" t="s">
        <v>33</v>
      </c>
      <c r="G44" s="2">
        <v>49.38</v>
      </c>
      <c r="H44" s="2">
        <v>4.88</v>
      </c>
      <c r="I44" s="8"/>
      <c r="J44" s="6"/>
      <c r="K44" s="4"/>
      <c r="L44" s="6"/>
      <c r="M44" s="4"/>
    </row>
  </sheetData>
  <mergeCells count="233">
    <mergeCell ref="A5:A6"/>
    <mergeCell ref="A7:A8"/>
    <mergeCell ref="A9:A10"/>
    <mergeCell ref="A11:A12"/>
    <mergeCell ref="A13:A14"/>
    <mergeCell ref="A3:A4"/>
    <mergeCell ref="A1:A2"/>
    <mergeCell ref="A41:A42"/>
    <mergeCell ref="A43:A44"/>
    <mergeCell ref="A25:A26"/>
    <mergeCell ref="A27:A28"/>
    <mergeCell ref="A29:A30"/>
    <mergeCell ref="A31:A32"/>
    <mergeCell ref="A33:A34"/>
    <mergeCell ref="A15:A16"/>
    <mergeCell ref="A17:A18"/>
    <mergeCell ref="A19:A20"/>
    <mergeCell ref="A21:A22"/>
    <mergeCell ref="A23:A24"/>
    <mergeCell ref="B9:B10"/>
    <mergeCell ref="B11:B12"/>
    <mergeCell ref="B13:B14"/>
    <mergeCell ref="B15:B16"/>
    <mergeCell ref="B17:B18"/>
    <mergeCell ref="A35:A36"/>
    <mergeCell ref="A37:A38"/>
    <mergeCell ref="A39:A40"/>
    <mergeCell ref="B37:B38"/>
    <mergeCell ref="B39:B40"/>
    <mergeCell ref="B41:B42"/>
    <mergeCell ref="B43:B44"/>
    <mergeCell ref="C1:C2"/>
    <mergeCell ref="C3:C4"/>
    <mergeCell ref="C5:C6"/>
    <mergeCell ref="C7:C8"/>
    <mergeCell ref="C9:C10"/>
    <mergeCell ref="C11:C12"/>
    <mergeCell ref="C33:C34"/>
    <mergeCell ref="C41:C42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:B4"/>
    <mergeCell ref="B1:B2"/>
    <mergeCell ref="B5:B6"/>
    <mergeCell ref="C37:C38"/>
    <mergeCell ref="B7:B8"/>
    <mergeCell ref="D1:E1"/>
    <mergeCell ref="F1:F2"/>
    <mergeCell ref="G1:H1"/>
    <mergeCell ref="F3:F4"/>
    <mergeCell ref="F5:F6"/>
    <mergeCell ref="F7:F8"/>
    <mergeCell ref="F9:F10"/>
    <mergeCell ref="F11:F12"/>
    <mergeCell ref="D3:D4"/>
    <mergeCell ref="E3:E4"/>
    <mergeCell ref="D5:D6"/>
    <mergeCell ref="E5:E6"/>
    <mergeCell ref="D7:D8"/>
    <mergeCell ref="E7:E8"/>
    <mergeCell ref="D9:D10"/>
    <mergeCell ref="E9:E10"/>
    <mergeCell ref="D11:D12"/>
    <mergeCell ref="E11:E12"/>
    <mergeCell ref="G3:G4"/>
    <mergeCell ref="H3:H4"/>
    <mergeCell ref="G5:G6"/>
    <mergeCell ref="H5:H6"/>
    <mergeCell ref="G7:G8"/>
    <mergeCell ref="H7:H8"/>
    <mergeCell ref="G9:G10"/>
    <mergeCell ref="H9:H10"/>
    <mergeCell ref="G11:G12"/>
    <mergeCell ref="H11:H12"/>
    <mergeCell ref="I3:I4"/>
    <mergeCell ref="J3:J4"/>
    <mergeCell ref="K3:K4"/>
    <mergeCell ref="L3:L4"/>
    <mergeCell ref="K5:K6"/>
    <mergeCell ref="L5:L6"/>
    <mergeCell ref="I7:I8"/>
    <mergeCell ref="J7:J8"/>
    <mergeCell ref="K7:K8"/>
    <mergeCell ref="L7:L8"/>
    <mergeCell ref="I5:I6"/>
    <mergeCell ref="J5:J6"/>
    <mergeCell ref="I9:I10"/>
    <mergeCell ref="J9:J10"/>
    <mergeCell ref="K9:K10"/>
    <mergeCell ref="L9:L10"/>
    <mergeCell ref="I11:I12"/>
    <mergeCell ref="J11:J12"/>
    <mergeCell ref="K11:K12"/>
    <mergeCell ref="L11:L12"/>
    <mergeCell ref="I13:I14"/>
    <mergeCell ref="J13:J14"/>
    <mergeCell ref="K13:K14"/>
    <mergeCell ref="L13:L14"/>
    <mergeCell ref="I15:I16"/>
    <mergeCell ref="J15:J16"/>
    <mergeCell ref="K15:K16"/>
    <mergeCell ref="L15:L16"/>
    <mergeCell ref="I17:I18"/>
    <mergeCell ref="J17:J18"/>
    <mergeCell ref="K17:K18"/>
    <mergeCell ref="L17:L18"/>
    <mergeCell ref="I19:I20"/>
    <mergeCell ref="J19:J20"/>
    <mergeCell ref="K19:K20"/>
    <mergeCell ref="L19:L20"/>
    <mergeCell ref="I21:I22"/>
    <mergeCell ref="J21:J22"/>
    <mergeCell ref="K21:K22"/>
    <mergeCell ref="L21:L22"/>
    <mergeCell ref="I23:I24"/>
    <mergeCell ref="J23:J24"/>
    <mergeCell ref="K23:K24"/>
    <mergeCell ref="L23:L24"/>
    <mergeCell ref="I25:I26"/>
    <mergeCell ref="J25:J26"/>
    <mergeCell ref="K25:K26"/>
    <mergeCell ref="L25:L26"/>
    <mergeCell ref="I27:I28"/>
    <mergeCell ref="J27:J28"/>
    <mergeCell ref="K27:K28"/>
    <mergeCell ref="L27:L28"/>
    <mergeCell ref="I29:I30"/>
    <mergeCell ref="J29:J30"/>
    <mergeCell ref="K29:K30"/>
    <mergeCell ref="L29:L30"/>
    <mergeCell ref="I31:I32"/>
    <mergeCell ref="J31:J32"/>
    <mergeCell ref="K31:K32"/>
    <mergeCell ref="L31:L32"/>
    <mergeCell ref="I33:I34"/>
    <mergeCell ref="J33:J34"/>
    <mergeCell ref="K33:K34"/>
    <mergeCell ref="L33:L34"/>
    <mergeCell ref="K35:K36"/>
    <mergeCell ref="L35:L36"/>
    <mergeCell ref="I37:I38"/>
    <mergeCell ref="J37:J38"/>
    <mergeCell ref="K37:K38"/>
    <mergeCell ref="L37:L38"/>
    <mergeCell ref="I39:I40"/>
    <mergeCell ref="J39:J40"/>
    <mergeCell ref="K39:K40"/>
    <mergeCell ref="L39:L40"/>
    <mergeCell ref="K41:K42"/>
    <mergeCell ref="L41:L42"/>
    <mergeCell ref="I43:I44"/>
    <mergeCell ref="J43:J44"/>
    <mergeCell ref="K43:K44"/>
    <mergeCell ref="L43:L44"/>
    <mergeCell ref="C17:C18"/>
    <mergeCell ref="D17:D18"/>
    <mergeCell ref="E17:E18"/>
    <mergeCell ref="F17:F18"/>
    <mergeCell ref="G17:G18"/>
    <mergeCell ref="H17:H18"/>
    <mergeCell ref="C23:C24"/>
    <mergeCell ref="D23:D24"/>
    <mergeCell ref="E23:E24"/>
    <mergeCell ref="F23:F24"/>
    <mergeCell ref="G23:G24"/>
    <mergeCell ref="H23:H24"/>
    <mergeCell ref="C25:C26"/>
    <mergeCell ref="D25:D26"/>
    <mergeCell ref="E25:E26"/>
    <mergeCell ref="F25:F26"/>
    <mergeCell ref="I35:I36"/>
    <mergeCell ref="J35:J36"/>
    <mergeCell ref="C27:C28"/>
    <mergeCell ref="D27:D28"/>
    <mergeCell ref="E27:E28"/>
    <mergeCell ref="F27:F28"/>
    <mergeCell ref="G27:G28"/>
    <mergeCell ref="H27:H28"/>
    <mergeCell ref="C29:C30"/>
    <mergeCell ref="D29:D30"/>
    <mergeCell ref="E29:E30"/>
    <mergeCell ref="F29:F30"/>
    <mergeCell ref="G29:G30"/>
    <mergeCell ref="H29:H30"/>
    <mergeCell ref="I1:J1"/>
    <mergeCell ref="K1:L1"/>
    <mergeCell ref="M3:M4"/>
    <mergeCell ref="M5:M6"/>
    <mergeCell ref="M7:M8"/>
    <mergeCell ref="D41:D42"/>
    <mergeCell ref="E41:E42"/>
    <mergeCell ref="F41:F42"/>
    <mergeCell ref="G41:G42"/>
    <mergeCell ref="H41:H42"/>
    <mergeCell ref="D33:D34"/>
    <mergeCell ref="E33:E34"/>
    <mergeCell ref="F33:F34"/>
    <mergeCell ref="G33:G34"/>
    <mergeCell ref="H33:H34"/>
    <mergeCell ref="D37:D38"/>
    <mergeCell ref="E37:E38"/>
    <mergeCell ref="F37:F38"/>
    <mergeCell ref="G37:G38"/>
    <mergeCell ref="H37:H38"/>
    <mergeCell ref="G25:G26"/>
    <mergeCell ref="H25:H26"/>
    <mergeCell ref="I41:I42"/>
    <mergeCell ref="J41:J42"/>
    <mergeCell ref="M41:M42"/>
    <mergeCell ref="M43:M44"/>
    <mergeCell ref="M9:M10"/>
    <mergeCell ref="M31:M32"/>
    <mergeCell ref="M33:M34"/>
    <mergeCell ref="M35:M36"/>
    <mergeCell ref="M37:M38"/>
    <mergeCell ref="M39:M40"/>
    <mergeCell ref="M21:M22"/>
    <mergeCell ref="M23:M24"/>
    <mergeCell ref="M25:M26"/>
    <mergeCell ref="M27:M28"/>
    <mergeCell ref="M29:M30"/>
    <mergeCell ref="M11:M12"/>
    <mergeCell ref="M13:M14"/>
    <mergeCell ref="M15:M16"/>
    <mergeCell ref="M17:M18"/>
    <mergeCell ref="M19:M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PPU</dc:creator>
  <cp:lastModifiedBy>PPU</cp:lastModifiedBy>
  <dcterms:created xsi:type="dcterms:W3CDTF">2016-10-20T12:27:21Z</dcterms:created>
  <dcterms:modified xsi:type="dcterms:W3CDTF">2016-10-29T11:55:58Z</dcterms:modified>
</cp:coreProperties>
</file>